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узн.85.4" sheetId="1" r:id="rId1"/>
  </sheets>
  <externalReferences>
    <externalReference r:id="rId2"/>
  </externalReferences>
  <definedNames>
    <definedName name="Z_6E36EA37_049E_4FAE_B719_2847CD16F858_.wvu.Cols" localSheetId="0" hidden="1">Кузн.85.4!$F:$H,Кузн.85.4!$L:$O</definedName>
    <definedName name="Z_6E36EA37_049E_4FAE_B719_2847CD16F858_.wvu.Rows" localSheetId="0" hidden="1">Кузн.85.4!$42:$45</definedName>
    <definedName name="Z_73C0D023_21BD_4441_8EFA_957546C15799_.wvu.Cols" localSheetId="0" hidden="1">Кузн.85.4!$F:$H,Кузн.85.4!$L:$O</definedName>
    <definedName name="Z_73C0D023_21BD_4441_8EFA_957546C15799_.wvu.Rows" localSheetId="0" hidden="1">Кузн.85.4!$42:$45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O54" s="1"/>
  <c r="O57" s="1"/>
  <c r="N25"/>
  <c r="N50" s="1"/>
  <c r="N54" s="1"/>
  <c r="N57" s="1"/>
  <c r="M25"/>
  <c r="L25"/>
  <c r="L50" s="1"/>
  <c r="L54" s="1"/>
  <c r="L57" s="1"/>
  <c r="G24"/>
  <c r="I56"/>
  <c r="E3"/>
  <c r="G33" l="1"/>
  <c r="H33" s="1"/>
  <c r="F54"/>
  <c r="F57" s="1"/>
  <c r="H47"/>
  <c r="G49"/>
  <c r="H49" s="1"/>
  <c r="I25"/>
  <c r="I50" s="1"/>
  <c r="I54" s="1"/>
  <c r="I57" s="1"/>
  <c r="H30"/>
  <c r="H34"/>
  <c r="H38"/>
  <c r="G42"/>
  <c r="H42" s="1"/>
  <c r="G44"/>
  <c r="H44" s="1"/>
  <c r="G27"/>
  <c r="G28"/>
  <c r="H28" s="1"/>
  <c r="G29"/>
  <c r="H29" s="1"/>
  <c r="G30"/>
  <c r="G31"/>
  <c r="H31" s="1"/>
  <c r="G32"/>
  <c r="H32" s="1"/>
  <c r="M32"/>
  <c r="M50" s="1"/>
  <c r="M54" s="1"/>
  <c r="M57" s="1"/>
  <c r="G34"/>
  <c r="G35"/>
  <c r="H35" s="1"/>
  <c r="G36"/>
  <c r="H36" s="1"/>
  <c r="G37"/>
  <c r="H37" s="1"/>
  <c r="G38"/>
  <c r="G39"/>
  <c r="H39" s="1"/>
  <c r="M39"/>
  <c r="G40"/>
  <c r="H40" s="1"/>
  <c r="G41"/>
  <c r="H41" s="1"/>
  <c r="G43"/>
  <c r="H43" s="1"/>
  <c r="G45"/>
  <c r="H45" s="1"/>
  <c r="G46"/>
  <c r="H46" s="1"/>
  <c r="G47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<sst xmlns="http://schemas.openxmlformats.org/spreadsheetml/2006/main" count="65" uniqueCount="54">
  <si>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ул.Кузнецкая,85/4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</si>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</sst>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3.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1705.88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1677.68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28.2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1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459440.72</v>
      </c>
      <c r="F10" s="25"/>
      <c r="G10" s="23"/>
      <c r="H10" s="23"/>
      <c r="I10" s="25">
        <v>456827.42</v>
      </c>
      <c r="J10" s="26">
        <v>117499.9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85330.16</v>
      </c>
      <c r="F12" s="25"/>
      <c r="G12" s="23"/>
      <c r="H12" s="23"/>
      <c r="I12" s="25">
        <v>85732.53</v>
      </c>
      <c r="J12" s="26">
        <v>16471.400000000001</v>
      </c>
    </row>
    <row r="13" spans="1:10" ht="13.5" customHeight="1">
      <c r="A13" s="67" t="s">
        <v>16</v>
      </c>
      <c r="B13" s="68"/>
      <c r="C13" s="68"/>
      <c r="D13" s="69"/>
      <c r="E13" s="25">
        <v>121709.59</v>
      </c>
      <c r="F13" s="25"/>
      <c r="G13" s="23"/>
      <c r="H13" s="23"/>
      <c r="I13" s="25">
        <v>122786.59</v>
      </c>
      <c r="J13" s="26">
        <v>23431</v>
      </c>
    </row>
    <row r="14" spans="1:10" ht="14.45" customHeight="1">
      <c r="A14" s="60" t="s">
        <v>17</v>
      </c>
      <c r="B14" s="60"/>
      <c r="C14" s="60"/>
      <c r="D14" s="60"/>
      <c r="E14" s="25">
        <v>176194.26</v>
      </c>
      <c r="F14" s="25"/>
      <c r="G14" s="23"/>
      <c r="H14" s="23"/>
      <c r="I14" s="25">
        <v>187019.83</v>
      </c>
      <c r="J14" s="26">
        <v>50150.09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2.5" customHeight="1">
      <c r="A16" s="73" t="s">
        <v>19</v>
      </c>
      <c r="B16" s="74"/>
      <c r="C16" s="74"/>
      <c r="D16" s="75"/>
      <c r="E16" s="25">
        <v>264217.75</v>
      </c>
      <c r="F16" s="25"/>
      <c r="G16" s="23"/>
      <c r="H16" s="23"/>
      <c r="I16" s="25">
        <v>263606.25</v>
      </c>
      <c r="J16" s="26">
        <v>67772.95</v>
      </c>
    </row>
    <row r="17" spans="1:15" ht="15.75">
      <c r="A17" s="60" t="s">
        <v>20</v>
      </c>
      <c r="B17" s="60"/>
      <c r="C17" s="60"/>
      <c r="D17" s="60"/>
      <c r="E17" s="25">
        <v>26582.97</v>
      </c>
      <c r="F17" s="25"/>
      <c r="G17" s="23"/>
      <c r="H17" s="23"/>
      <c r="I17" s="25">
        <v>26584.87</v>
      </c>
      <c r="J17" s="26">
        <v>6765.97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4116.42</v>
      </c>
      <c r="F21" s="25"/>
      <c r="G21" s="23"/>
      <c r="H21" s="23"/>
      <c r="I21" s="25">
        <v>4083.67</v>
      </c>
      <c r="J21" s="26">
        <v>1357.2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-259088.84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27317.27</v>
      </c>
      <c r="L25" s="87">
        <f>SUM(L27:L31)</f>
        <v>8069.9500000000007</v>
      </c>
      <c r="M25" s="87">
        <f t="shared" ref="M25:O25" si="0">SUM(M27:M31)</f>
        <v>9522.5409999999993</v>
      </c>
      <c r="N25" s="87">
        <f t="shared" si="0"/>
        <v>0</v>
      </c>
      <c r="O25" s="87">
        <f t="shared" si="0"/>
        <v>0</v>
      </c>
    </row>
    <row r="26" spans="1:15" ht="27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8601.2099999999991</v>
      </c>
      <c r="L27" s="41">
        <v>3474.9</v>
      </c>
      <c r="M27" s="41">
        <f t="shared" ref="M27:M31" si="3">L27*118%</f>
        <v>4100.3819999999996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2520.52</v>
      </c>
      <c r="L28" s="41">
        <v>1045.95</v>
      </c>
      <c r="M28" s="41">
        <f t="shared" si="3"/>
        <v>1234.221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2583.9499999999998</v>
      </c>
      <c r="L29" s="41">
        <v>327.54000000000002</v>
      </c>
      <c r="M29" s="41">
        <f t="shared" si="3"/>
        <v>386.49720000000002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1220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12391.59</v>
      </c>
      <c r="L31" s="41">
        <v>3221.56</v>
      </c>
      <c r="M31" s="41">
        <f t="shared" si="3"/>
        <v>3801.4407999999999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98478.459999999992</v>
      </c>
      <c r="L32" s="87">
        <f>SUM(L34:L38)</f>
        <v>107990.73</v>
      </c>
      <c r="M32" s="87">
        <f t="shared" ref="M32:O32" si="6">SUM(M34:M38)</f>
        <v>127429.06139999998</v>
      </c>
      <c r="N32" s="87">
        <f t="shared" si="6"/>
        <v>17457.16</v>
      </c>
      <c r="O32" s="87">
        <f t="shared" si="6"/>
        <v>17568.5366808</v>
      </c>
    </row>
    <row r="33" spans="1:15" ht="39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33658.769999999997</v>
      </c>
      <c r="L34" s="41">
        <v>6272.35</v>
      </c>
      <c r="M34" s="41">
        <f t="shared" ref="M34:M38" si="7">L34*118%</f>
        <v>7401.3729999999996</v>
      </c>
      <c r="N34" s="41">
        <v>12533.68</v>
      </c>
      <c r="O34" s="41">
        <f t="shared" ref="O34:O38" si="8">N34*$O$23</f>
        <v>12613.6448784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8536.3700000000008</v>
      </c>
      <c r="L35" s="41">
        <v>1889.27</v>
      </c>
      <c r="M35" s="41">
        <f t="shared" si="7"/>
        <v>2229.3386</v>
      </c>
      <c r="N35" s="41">
        <v>2390.5</v>
      </c>
      <c r="O35" s="41">
        <f t="shared" si="8"/>
        <v>2405.7513899999999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2203.86</v>
      </c>
      <c r="L36" s="41">
        <v>4.29</v>
      </c>
      <c r="M36" s="41">
        <f t="shared" si="7"/>
        <v>5.0621999999999998</v>
      </c>
      <c r="N36" s="41">
        <v>71.86</v>
      </c>
      <c r="O36" s="41">
        <f>N36*$O$23</f>
        <v>72.31846680000001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20759.03</v>
      </c>
      <c r="L37" s="41">
        <v>69085.399999999994</v>
      </c>
      <c r="M37" s="41">
        <f t="shared" si="7"/>
        <v>81520.771999999983</v>
      </c>
      <c r="N37" s="42">
        <v>0</v>
      </c>
      <c r="O37" s="41">
        <f t="shared" si="8"/>
        <v>0</v>
      </c>
    </row>
    <row r="38" spans="1:15" ht="4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33320.43</v>
      </c>
      <c r="L38" s="41">
        <v>30739.42</v>
      </c>
      <c r="M38" s="41">
        <f t="shared" si="7"/>
        <v>36272.515599999999</v>
      </c>
      <c r="N38" s="41">
        <v>2461.12</v>
      </c>
      <c r="O38" s="41">
        <f t="shared" si="8"/>
        <v>2476.8219456000002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72341.59</v>
      </c>
      <c r="L39" s="45">
        <f>SUM(L40:L48)</f>
        <v>26238.959999999999</v>
      </c>
      <c r="M39" s="45">
        <f t="shared" ref="M39:O39" si="10">SUM(M40:M48)</f>
        <v>30961.972799999996</v>
      </c>
      <c r="N39" s="45">
        <f t="shared" si="10"/>
        <v>67043.659999999989</v>
      </c>
      <c r="O39" s="45">
        <f t="shared" si="10"/>
        <v>67471.398550800004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51367.09</v>
      </c>
      <c r="L40" s="41">
        <v>193.3</v>
      </c>
      <c r="M40" s="41">
        <f t="shared" ref="M40:M48" si="11">L40*118%</f>
        <v>228.09399999999999</v>
      </c>
      <c r="N40" s="41">
        <v>46481.88</v>
      </c>
      <c r="O40" s="41">
        <f t="shared" ref="O40:O45" si="12">N40*$O$23</f>
        <v>46778.434394399999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10356.85</v>
      </c>
      <c r="L41" s="41">
        <v>57.14</v>
      </c>
      <c r="M41" s="41">
        <f t="shared" si="11"/>
        <v>67.425200000000004</v>
      </c>
      <c r="N41" s="41">
        <v>9377.64</v>
      </c>
      <c r="O41" s="41">
        <f t="shared" si="12"/>
        <v>9437.4693432000004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746.75</v>
      </c>
      <c r="L46" s="41">
        <v>23.41</v>
      </c>
      <c r="M46" s="41">
        <f t="shared" si="11"/>
        <v>27.623799999999999</v>
      </c>
      <c r="N46" s="41">
        <v>386.31</v>
      </c>
      <c r="O46" s="41">
        <f>N46*$O$23</f>
        <v>388.7746578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81.069999999999993</v>
      </c>
      <c r="L47" s="41">
        <v>15492.52</v>
      </c>
      <c r="M47" s="41">
        <f t="shared" si="11"/>
        <v>18281.173599999998</v>
      </c>
      <c r="N47" s="42">
        <v>0</v>
      </c>
      <c r="O47" s="41">
        <f t="shared" ref="O47:O48" si="13">N47*$O$23</f>
        <v>0</v>
      </c>
    </row>
    <row r="48" spans="1:15" ht="39.7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9789.83</v>
      </c>
      <c r="L48" s="41">
        <v>10472.59</v>
      </c>
      <c r="M48" s="41">
        <f t="shared" si="11"/>
        <v>12357.656199999999</v>
      </c>
      <c r="N48" s="41">
        <v>10797.83</v>
      </c>
      <c r="O48" s="41">
        <f t="shared" si="13"/>
        <v>10866.7201554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165.57</v>
      </c>
      <c r="L49" s="41">
        <v>155.9</v>
      </c>
      <c r="M49" s="41">
        <f>L49*118%</f>
        <v>183.96199999999999</v>
      </c>
      <c r="N49" s="41">
        <v>249.04</v>
      </c>
      <c r="O49" s="41">
        <f>N49*$O$23+0.36</f>
        <v>250.98887520000002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198302.89</v>
      </c>
      <c r="J50" s="27"/>
      <c r="L50" s="46">
        <f>L25+L32+L39+L49</f>
        <v>142455.53999999998</v>
      </c>
      <c r="M50" s="46">
        <f t="shared" ref="M50:O50" si="14">M25+M32+M39+M49</f>
        <v>168097.53719999996</v>
      </c>
      <c r="N50" s="46">
        <f t="shared" si="14"/>
        <v>84749.859999999986</v>
      </c>
      <c r="O50" s="46">
        <f t="shared" si="14"/>
        <v>85290.924106799997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32285.99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22995.96</v>
      </c>
      <c r="L52" s="41"/>
      <c r="M52" s="41"/>
      <c r="N52" s="41"/>
      <c r="O52" s="41"/>
    </row>
    <row r="53" spans="1:15" ht="16.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13531.82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267116.65999999997</v>
      </c>
      <c r="L54" s="46">
        <f t="shared" ref="L54:O54" si="15">L50</f>
        <v>142455.53999999998</v>
      </c>
      <c r="M54" s="46">
        <f t="shared" si="15"/>
        <v>168097.53719999996</v>
      </c>
      <c r="N54" s="46">
        <f t="shared" si="15"/>
        <v>84749.859999999986</v>
      </c>
      <c r="O54" s="46">
        <f t="shared" si="15"/>
        <v>85290.924106799997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264217.75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263606.25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-261987.74999999997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Кузн.85.4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2013-05-24T10:05:08Z</dcterms:created>
  <dcterms:modified xsi:type="dcterms:W3CDTF">2014-05-12T12:19:00Z</dcterms:modified>
</cp:coreProperties>
</file>